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ofs\users$\dso14\Desktop\JN ZIVILA\"/>
    </mc:Choice>
  </mc:AlternateContent>
  <xr:revisionPtr revIDLastSave="0" documentId="13_ncr:1_{783D8DA4-94EC-46B3-A593-8DDAB24786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2.JUHE,OMAKE,DODATKI" sheetId="3" r:id="rId1"/>
  </sheets>
  <definedNames>
    <definedName name="_xlnm.Print_Area" localSheetId="0">'22.JUHE,OMAKE,DODATKI'!$A$1:$K$32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3" l="1"/>
  <c r="I12" i="3" s="1"/>
  <c r="H13" i="3"/>
  <c r="I13" i="3" s="1"/>
  <c r="K21" i="3"/>
  <c r="H14" i="3" l="1"/>
  <c r="I14" i="3" s="1"/>
  <c r="H15" i="3"/>
  <c r="I15" i="3" s="1"/>
  <c r="H16" i="3"/>
  <c r="I16" i="3" s="1"/>
  <c r="H17" i="3"/>
  <c r="I17" i="3" s="1"/>
  <c r="H18" i="3"/>
  <c r="I18" i="3" s="1"/>
  <c r="H19" i="3"/>
  <c r="I19" i="3" s="1"/>
  <c r="H20" i="3"/>
  <c r="I20" i="3" s="1"/>
  <c r="H11" i="3"/>
  <c r="I11" i="3" s="1"/>
  <c r="I21" i="3" l="1"/>
</calcChain>
</file>

<file path=xl/sharedStrings.xml><?xml version="1.0" encoding="utf-8"?>
<sst xmlns="http://schemas.openxmlformats.org/spreadsheetml/2006/main" count="55" uniqueCount="47">
  <si>
    <t>Žig in podpis ponudnika</t>
  </si>
  <si>
    <t>Datum:</t>
  </si>
  <si>
    <t xml:space="preserve"> - v obrazec predračuna ni dovoljeno vnašati količinskih ali drugih sprememb</t>
  </si>
  <si>
    <t xml:space="preserve"> - cene za vse artikle morajo biti izračunane na zahtevano mersko enoto</t>
  </si>
  <si>
    <t>Opombe:</t>
  </si>
  <si>
    <t>SKUPAJ:</t>
  </si>
  <si>
    <t>Cena EM/ z DDV</t>
  </si>
  <si>
    <t>Stopnja DDV</t>
  </si>
  <si>
    <t>Cena EM/ brez DDV</t>
  </si>
  <si>
    <t>Merska enota</t>
  </si>
  <si>
    <t>Vrsta blaga</t>
  </si>
  <si>
    <t>Zap.št.</t>
  </si>
  <si>
    <t>1125 Ljubljana</t>
  </si>
  <si>
    <t>Cesta na Bokalce 51</t>
  </si>
  <si>
    <t>Dom starejših občanov Ljubljana Vič-Rudnik</t>
  </si>
  <si>
    <t>Naročnik:</t>
  </si>
  <si>
    <t>KOM</t>
  </si>
  <si>
    <t>KG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</si>
  <si>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</si>
  <si>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</si>
  <si>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</si>
  <si>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</si>
  <si>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</si>
  <si>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</si>
  <si>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</si>
  <si>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</si>
  <si>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</si>
  <si>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šifra DSO</t>
  </si>
  <si>
    <t>Dobava se vrši od 7:00 do 8:00 ure.</t>
  </si>
  <si>
    <t>KOMERCIALNO IME IZDELKA</t>
  </si>
  <si>
    <t>Živila z višjo kakovostjo</t>
  </si>
  <si>
    <r>
      <t xml:space="preserve">JUHA, KOKOŠJA, ČISTA, MIN. 2 % KOKOŠJEGA MESA IN 2,5 % KOKOŠJE MAŠČOBE, </t>
    </r>
    <r>
      <rPr>
        <b/>
        <sz val="11"/>
        <color rgb="FF000000"/>
        <rFont val="Calibri"/>
        <family val="2"/>
        <charset val="238"/>
        <scheme val="minor"/>
      </rPr>
      <t>PAK. 1 KG</t>
    </r>
    <r>
      <rPr>
        <sz val="11"/>
        <color rgb="FF000000"/>
        <rFont val="Calibri"/>
        <family val="2"/>
        <charset val="238"/>
        <scheme val="minor"/>
      </rPr>
      <t xml:space="preserve"> KOT NPR. KNORR ALI PODOBNE KVALITETE IN OKUSA</t>
    </r>
  </si>
  <si>
    <r>
      <t xml:space="preserve">JUHA, POROVA, KREMNA, MIN. 4,5 % PORA, BREZ DODANIH OJAČEVALCEV OKUSA ( MONONATRIJEVIH-GLUTAMINATOV), </t>
    </r>
    <r>
      <rPr>
        <b/>
        <sz val="11"/>
        <color theme="1"/>
        <rFont val="Calibri"/>
        <family val="2"/>
        <charset val="238"/>
        <scheme val="minor"/>
      </rPr>
      <t>PAK. CCA 2,25 KG</t>
    </r>
    <r>
      <rPr>
        <sz val="11"/>
        <color theme="1"/>
        <rFont val="Calibri"/>
        <family val="2"/>
        <charset val="238"/>
        <scheme val="minor"/>
      </rPr>
      <t xml:space="preserve"> KOT NPR. KNORR ALI PODOBNE KVALITETE IN OKUSA</t>
    </r>
  </si>
  <si>
    <r>
      <t xml:space="preserve">JUHA, GOVEJA, Z MIN. 2,7 % GOVEJEGA EKSTRAKTA, GOVEJA MAŠČOBA MIN. 17 %, </t>
    </r>
    <r>
      <rPr>
        <b/>
        <sz val="11"/>
        <color rgb="FF000000"/>
        <rFont val="Calibri"/>
        <family val="2"/>
        <charset val="238"/>
        <scheme val="minor"/>
      </rPr>
      <t xml:space="preserve">PAK. 1 KG </t>
    </r>
    <r>
      <rPr>
        <sz val="11"/>
        <color rgb="FF000000"/>
        <rFont val="Calibri"/>
        <family val="2"/>
        <charset val="238"/>
        <scheme val="minor"/>
      </rPr>
      <t>KOT NPR. KNORR ALI PODOBNE KVALITETE IN OKUSA</t>
    </r>
  </si>
  <si>
    <r>
      <t xml:space="preserve">JUHA, GOBOVA IZ JURČKOV, KREMNA, MIN. 2,4 % JURČKOV, BREZ DODATNIH OJAČEVALCEV OKUSA (MONONATRIJEVIH-GLUTAMINATOV), </t>
    </r>
    <r>
      <rPr>
        <b/>
        <sz val="11"/>
        <color rgb="FF000000"/>
        <rFont val="Calibri"/>
        <family val="2"/>
        <charset val="238"/>
        <scheme val="minor"/>
      </rPr>
      <t>PAK. 1 KG</t>
    </r>
    <r>
      <rPr>
        <sz val="11"/>
        <color rgb="FF000000"/>
        <rFont val="Calibri"/>
        <family val="2"/>
        <charset val="238"/>
        <scheme val="minor"/>
      </rPr>
      <t xml:space="preserve"> KOT NPR. KNORR ALI PODOBNE KVALITETE IN OKUSA</t>
    </r>
  </si>
  <si>
    <r>
      <t xml:space="preserve">JUHA, CVETAČNA, BREZ  DODANIH OJAČEVALCEV OKUSA (MONONATRIJEVIH GLUTAMINATOV) Z MIN.16 % CVETAČE, </t>
    </r>
    <r>
      <rPr>
        <b/>
        <sz val="11"/>
        <color rgb="FF000000"/>
        <rFont val="Calibri"/>
        <family val="2"/>
        <charset val="238"/>
        <scheme val="minor"/>
      </rPr>
      <t>PAK. 2,7 KG</t>
    </r>
    <r>
      <rPr>
        <sz val="11"/>
        <color rgb="FF000000"/>
        <rFont val="Calibri"/>
        <family val="2"/>
        <charset val="238"/>
        <scheme val="minor"/>
      </rPr>
      <t xml:space="preserve"> KOT NPR. KNORR ALI PODOBNE KVALITETE IN OKUSA</t>
    </r>
  </si>
  <si>
    <r>
      <t xml:space="preserve">JUHA, BROKOLIJEVA, KREMNA, MIN. 2,7 % BROKOLIJA, </t>
    </r>
    <r>
      <rPr>
        <b/>
        <sz val="11"/>
        <color rgb="FF000000"/>
        <rFont val="Calibri"/>
        <family val="2"/>
        <charset val="238"/>
        <scheme val="minor"/>
      </rPr>
      <t xml:space="preserve">PAK. 2 KG </t>
    </r>
    <r>
      <rPr>
        <sz val="11"/>
        <color rgb="FF000000"/>
        <rFont val="Calibri"/>
        <family val="2"/>
        <charset val="238"/>
        <scheme val="minor"/>
      </rPr>
      <t>KOT NPR. KNORR ALI PODOBNE KVALITETE IN OKUSA</t>
    </r>
  </si>
  <si>
    <r>
      <t xml:space="preserve">JUHA, ŠPARGLJEVA, KREMNA, </t>
    </r>
    <r>
      <rPr>
        <b/>
        <sz val="11"/>
        <color rgb="FF000000"/>
        <rFont val="Calibri"/>
        <family val="2"/>
        <charset val="238"/>
        <scheme val="minor"/>
      </rPr>
      <t>PAK.  CCA. 1,05 KG</t>
    </r>
    <r>
      <rPr>
        <sz val="11"/>
        <color rgb="FF000000"/>
        <rFont val="Calibri"/>
        <family val="2"/>
        <charset val="238"/>
        <scheme val="minor"/>
      </rPr>
      <t xml:space="preserve">  KOT NPR. KNORR ALI PODOBNE KVALITETE IN OKUSA</t>
    </r>
  </si>
  <si>
    <r>
      <t>OMAKA ZA PEČENKO</t>
    </r>
    <r>
      <rPr>
        <b/>
        <sz val="11"/>
        <color rgb="FF000000"/>
        <rFont val="Calibri"/>
        <family val="2"/>
        <charset val="238"/>
        <scheme val="minor"/>
      </rPr>
      <t xml:space="preserve"> PAK.  500 G </t>
    </r>
    <r>
      <rPr>
        <sz val="11"/>
        <color rgb="FF000000"/>
        <rFont val="Calibri"/>
        <family val="2"/>
        <charset val="238"/>
        <scheme val="minor"/>
      </rPr>
      <t>KOT NPR. KNORR ALI PODOBNE KVALITETE IN OKUSA</t>
    </r>
  </si>
  <si>
    <t>PREDRAČUN, št.                     /2024</t>
  </si>
  <si>
    <t>- ponudnik mora zagotoviti brezplačen odvoz odpadne embalaže, ki ostane po dobavi blaga, najkasneje ob naslednji dobavi</t>
  </si>
  <si>
    <t xml:space="preserve">SKLOP 22: Juhe, omake in dodatki </t>
  </si>
  <si>
    <t>Okvirna količina za 12 mesecev</t>
  </si>
  <si>
    <t>10.</t>
  </si>
  <si>
    <r>
      <t xml:space="preserve">PIRE KROMPIR V PRAHU,GRANULAT (KROMPIRJEVI KOSMIČI 85 %-90 %, POLNOMASTNO MLEKO V PRAHU MIN.  4 %-8 %) </t>
    </r>
    <r>
      <rPr>
        <b/>
        <sz val="11"/>
        <color rgb="FF000000"/>
        <rFont val="Calibri"/>
        <family val="2"/>
        <charset val="238"/>
        <scheme val="minor"/>
      </rPr>
      <t xml:space="preserve">PAK. 5 KG </t>
    </r>
    <r>
      <rPr>
        <sz val="11"/>
        <color rgb="FF000000"/>
        <rFont val="Calibri"/>
        <family val="2"/>
        <charset val="238"/>
        <scheme val="minor"/>
      </rPr>
      <t>KOT NPR. PFANNI ALI PODOBNE KVALITETE IN OKUSA</t>
    </r>
  </si>
  <si>
    <r>
      <t xml:space="preserve">MARGARINA PORCIJSKA ZA NAMAZE KOT NPR. RAMA ALI PODOBNE KVALITETE IN OKUSA, </t>
    </r>
    <r>
      <rPr>
        <b/>
        <sz val="11"/>
        <color rgb="FF000000"/>
        <rFont val="Calibri"/>
        <family val="2"/>
        <charset val="238"/>
        <scheme val="minor"/>
      </rPr>
      <t>PAKIRANJE 10 G</t>
    </r>
  </si>
  <si>
    <t>KONČNA VREDNOST 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</si>
</sst>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  <numFmt numFmtId="165" formatCode="0.0000"/>
    <numFmt numFmtId="166" formatCode="#,##0.0000"/>
  </numFmts>
  <fonts count="26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 CE"/>
      <charset val="238"/>
    </font>
    <font>
      <b/>
      <sz val="14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33339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rgb="FF92D05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7" fillId="0" borderId="0"/>
    <xf numFmtId="0" fontId="13" fillId="0" borderId="0"/>
    <xf numFmtId="44" fontId="3" fillId="0" borderId="0" applyFont="0" applyFill="0" applyBorder="0" applyAlignment="0" applyProtection="0"/>
  </cellStyleXfs>
  <cellXfs count="70">
    <xf numFmtId="0" fontId="0" fillId="0" borderId="0" xfId="0"/>
    <xf numFmtId="164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164" fontId="5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4" fontId="8" fillId="0" borderId="0" xfId="0" applyNumberFormat="1" applyFont="1"/>
    <xf numFmtId="165" fontId="8" fillId="0" borderId="0" xfId="0" applyNumberFormat="1" applyFont="1"/>
    <xf numFmtId="4" fontId="10" fillId="2" borderId="2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/>
    <xf numFmtId="165" fontId="10" fillId="2" borderId="2" xfId="0" applyNumberFormat="1" applyFont="1" applyFill="1" applyBorder="1"/>
    <xf numFmtId="0" fontId="10" fillId="2" borderId="2" xfId="0" applyFont="1" applyFill="1" applyBorder="1"/>
    <xf numFmtId="0" fontId="10" fillId="2" borderId="3" xfId="0" applyFont="1" applyFill="1" applyBorder="1"/>
    <xf numFmtId="4" fontId="8" fillId="0" borderId="3" xfId="0" applyNumberFormat="1" applyFont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165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4" borderId="1" xfId="0" applyFont="1" applyFill="1" applyBorder="1" applyAlignment="1">
      <alignment horizontal="center" vertical="top" wrapText="1"/>
    </xf>
    <xf numFmtId="0" fontId="11" fillId="0" borderId="0" xfId="0" applyFont="1"/>
    <xf numFmtId="0" fontId="14" fillId="0" borderId="0" xfId="2" applyFont="1"/>
    <xf numFmtId="166" fontId="8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wrapText="1"/>
    </xf>
    <xf numFmtId="165" fontId="18" fillId="0" borderId="0" xfId="0" applyNumberFormat="1" applyFont="1"/>
    <xf numFmtId="0" fontId="17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wrapText="1"/>
    </xf>
    <xf numFmtId="165" fontId="20" fillId="0" borderId="0" xfId="0" applyNumberFormat="1" applyFont="1"/>
    <xf numFmtId="0" fontId="18" fillId="0" borderId="0" xfId="0" applyFont="1"/>
    <xf numFmtId="0" fontId="20" fillId="0" borderId="0" xfId="2" applyFont="1"/>
    <xf numFmtId="0" fontId="20" fillId="0" borderId="0" xfId="2" applyFont="1" applyAlignment="1">
      <alignment wrapText="1"/>
    </xf>
    <xf numFmtId="49" fontId="20" fillId="0" borderId="0" xfId="2" applyNumberFormat="1" applyFont="1" applyAlignment="1">
      <alignment horizontal="center"/>
    </xf>
    <xf numFmtId="0" fontId="16" fillId="0" borderId="0" xfId="2" applyFont="1" applyAlignment="1">
      <alignment horizontal="right"/>
    </xf>
    <xf numFmtId="20" fontId="16" fillId="0" borderId="0" xfId="2" applyNumberFormat="1" applyFont="1"/>
    <xf numFmtId="0" fontId="16" fillId="0" borderId="0" xfId="2" applyFont="1"/>
    <xf numFmtId="4" fontId="18" fillId="0" borderId="0" xfId="0" applyNumberFormat="1" applyFont="1"/>
    <xf numFmtId="165" fontId="17" fillId="0" borderId="0" xfId="0" applyNumberFormat="1" applyFont="1"/>
    <xf numFmtId="166" fontId="10" fillId="2" borderId="1" xfId="0" applyNumberFormat="1" applyFont="1" applyFill="1" applyBorder="1" applyAlignment="1">
      <alignment horizontal="right" vertical="center"/>
    </xf>
    <xf numFmtId="0" fontId="15" fillId="5" borderId="3" xfId="0" applyFont="1" applyFill="1" applyBorder="1" applyAlignment="1">
      <alignment horizontal="left"/>
    </xf>
    <xf numFmtId="0" fontId="12" fillId="5" borderId="2" xfId="0" applyFont="1" applyFill="1" applyBorder="1" applyAlignment="1">
      <alignment horizontal="center"/>
    </xf>
    <xf numFmtId="0" fontId="11" fillId="5" borderId="2" xfId="0" applyFont="1" applyFill="1" applyBorder="1"/>
    <xf numFmtId="0" fontId="11" fillId="5" borderId="2" xfId="0" applyFont="1" applyFill="1" applyBorder="1" applyAlignment="1">
      <alignment horizontal="center"/>
    </xf>
    <xf numFmtId="165" fontId="11" fillId="5" borderId="2" xfId="0" applyNumberFormat="1" applyFont="1" applyFill="1" applyBorder="1" applyAlignment="1">
      <alignment horizontal="center"/>
    </xf>
    <xf numFmtId="0" fontId="0" fillId="5" borderId="2" xfId="0" applyFill="1" applyBorder="1"/>
    <xf numFmtId="0" fontId="0" fillId="5" borderId="5" xfId="0" applyFill="1" applyBorder="1"/>
    <xf numFmtId="4" fontId="12" fillId="6" borderId="1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4" fontId="20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2" borderId="0" xfId="0" applyFont="1" applyFill="1" applyAlignment="1">
      <alignment vertical="center"/>
    </xf>
    <xf numFmtId="0" fontId="16" fillId="0" borderId="0" xfId="0" applyFont="1" applyAlignment="1">
      <alignment horizontal="center"/>
    </xf>
  </cellXfs>
  <cellStyles count="5">
    <cellStyle name="Navadno" xfId="0" builtinId="0"/>
    <cellStyle name="Navadno 2 3" xfId="3" xr:uid="{00000000-0005-0000-0000-000001000000}"/>
    <cellStyle name="Navadno 3" xfId="2" xr:uid="{00000000-0005-0000-0000-000002000000}"/>
    <cellStyle name="Valuta" xfId="1" builtinId="4"/>
    <cellStyle name="Valuta 2" xfId="4" xr:uid="{C85113BE-AD0B-4699-86C8-4A398F98E6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tabSelected="1" topLeftCell="A7" zoomScaleNormal="100" workbookViewId="0">
      <selection activeCell="I10" sqref="I10"/>
    </sheetView>
  </sheetViews>
  <sheetFormatPr defaultColWidth="8.7109375" defaultRowHeight="15" x14ac:dyDescent="0.25"/>
  <cols>
    <col min="1" max="1" width="4.5703125" style="4" customWidth="1"/>
    <col min="2" max="2" width="7" customWidth="1"/>
    <col min="3" max="3" width="53.28515625" style="3" customWidth="1"/>
    <col min="4" max="4" width="7.42578125" style="2" customWidth="1"/>
    <col min="5" max="5" width="9.140625" style="1" customWidth="1"/>
    <col min="6" max="6" width="10.28515625" customWidth="1"/>
    <col min="7" max="7" width="7.7109375" customWidth="1"/>
    <col min="8" max="8" width="10.7109375" customWidth="1"/>
    <col min="9" max="9" width="11.140625" bestFit="1" customWidth="1"/>
    <col min="10" max="10" width="28" customWidth="1"/>
    <col min="11" max="11" width="10.5703125" bestFit="1" customWidth="1"/>
  </cols>
  <sheetData>
    <row r="1" spans="1:11" ht="15.75" x14ac:dyDescent="0.25">
      <c r="A1" s="33" t="s">
        <v>15</v>
      </c>
      <c r="B1" s="34"/>
      <c r="C1" s="34"/>
      <c r="D1" s="34"/>
      <c r="E1" s="35"/>
      <c r="F1" s="35"/>
      <c r="G1" s="36"/>
      <c r="H1" s="37"/>
      <c r="I1" s="37"/>
      <c r="J1" s="38"/>
    </row>
    <row r="2" spans="1:11" ht="15.75" x14ac:dyDescent="0.25">
      <c r="A2" s="34" t="s">
        <v>14</v>
      </c>
      <c r="B2" s="39"/>
      <c r="C2" s="39"/>
      <c r="D2" s="39"/>
      <c r="E2" s="40"/>
      <c r="F2" s="40"/>
      <c r="G2" s="41"/>
      <c r="H2" s="42"/>
      <c r="I2" s="42"/>
      <c r="J2" s="38"/>
    </row>
    <row r="3" spans="1:11" ht="15.75" x14ac:dyDescent="0.25">
      <c r="A3" s="34" t="s">
        <v>13</v>
      </c>
      <c r="B3" s="39"/>
      <c r="C3" s="39"/>
      <c r="D3" s="39"/>
      <c r="E3" s="40"/>
      <c r="F3" s="40"/>
      <c r="G3" s="41"/>
      <c r="H3" s="42"/>
      <c r="I3" s="42"/>
      <c r="J3" s="38"/>
    </row>
    <row r="4" spans="1:11" ht="15" customHeight="1" x14ac:dyDescent="0.25">
      <c r="A4" s="34" t="s">
        <v>12</v>
      </c>
      <c r="B4" s="39"/>
      <c r="C4" s="39"/>
      <c r="D4" s="39"/>
      <c r="E4" s="40"/>
      <c r="F4" s="40"/>
      <c r="G4" s="41"/>
      <c r="H4" s="42"/>
      <c r="I4" s="42"/>
      <c r="J4" s="38"/>
    </row>
    <row r="5" spans="1:11" ht="15.75" x14ac:dyDescent="0.25">
      <c r="A5" s="34"/>
      <c r="B5" s="69"/>
      <c r="C5" s="69"/>
      <c r="D5" s="69"/>
      <c r="E5" s="69"/>
      <c r="F5" s="69"/>
      <c r="G5" s="69"/>
      <c r="H5" s="69"/>
      <c r="I5" s="69"/>
      <c r="J5" s="38"/>
    </row>
    <row r="6" spans="1:11" ht="15.75" x14ac:dyDescent="0.25">
      <c r="A6" s="67" t="s">
        <v>39</v>
      </c>
      <c r="B6" s="67"/>
      <c r="C6" s="67"/>
      <c r="D6" s="67"/>
      <c r="E6" s="67"/>
      <c r="F6" s="67"/>
      <c r="G6" s="67"/>
      <c r="H6" s="67"/>
      <c r="I6" s="67"/>
      <c r="J6" s="38"/>
    </row>
    <row r="7" spans="1:11" x14ac:dyDescent="0.25">
      <c r="A7" s="29"/>
      <c r="B7" s="29"/>
      <c r="C7" s="29"/>
      <c r="D7" s="29"/>
      <c r="E7" s="26"/>
      <c r="F7" s="25"/>
      <c r="G7" s="29"/>
      <c r="H7" s="29"/>
      <c r="I7" s="29"/>
    </row>
    <row r="8" spans="1:11" ht="18.75" x14ac:dyDescent="0.3">
      <c r="A8" s="52" t="s">
        <v>41</v>
      </c>
      <c r="B8" s="53"/>
      <c r="C8" s="53"/>
      <c r="D8" s="54"/>
      <c r="E8" s="55"/>
      <c r="F8" s="56"/>
      <c r="G8" s="54"/>
      <c r="H8" s="54"/>
      <c r="I8" s="54"/>
      <c r="J8" s="57"/>
      <c r="K8" s="58"/>
    </row>
    <row r="9" spans="1:11" x14ac:dyDescent="0.25">
      <c r="A9" s="27"/>
      <c r="B9" s="27"/>
      <c r="C9" s="27"/>
      <c r="D9" s="29"/>
      <c r="E9" s="26"/>
      <c r="F9" s="25"/>
      <c r="G9" s="29"/>
      <c r="H9" s="29"/>
      <c r="I9" s="29"/>
    </row>
    <row r="10" spans="1:11" ht="60" x14ac:dyDescent="0.25">
      <c r="A10" s="24" t="s">
        <v>11</v>
      </c>
      <c r="B10" s="28" t="s">
        <v>27</v>
      </c>
      <c r="C10" s="22" t="s">
        <v>10</v>
      </c>
      <c r="D10" s="22" t="s">
        <v>9</v>
      </c>
      <c r="E10" s="22" t="s">
        <v>42</v>
      </c>
      <c r="F10" s="23" t="s">
        <v>8</v>
      </c>
      <c r="G10" s="22" t="s">
        <v>7</v>
      </c>
      <c r="H10" s="22" t="s">
        <v>6</v>
      </c>
      <c r="I10" s="22" t="s">
        <v>46</v>
      </c>
      <c r="J10" s="59" t="s">
        <v>29</v>
      </c>
      <c r="K10" s="59" t="s">
        <v>30</v>
      </c>
    </row>
    <row r="11" spans="1:11" ht="30" customHeight="1" x14ac:dyDescent="0.25">
      <c r="A11" s="21" t="s">
        <v>18</v>
      </c>
      <c r="B11" s="61">
        <v>10387</v>
      </c>
      <c r="C11" s="20" t="s">
        <v>38</v>
      </c>
      <c r="D11" s="19" t="s">
        <v>16</v>
      </c>
      <c r="E11" s="19">
        <v>40</v>
      </c>
      <c r="F11" s="18"/>
      <c r="G11" s="17"/>
      <c r="H11" s="31">
        <f>SUM(F11*G11)/100+F11</f>
        <v>0</v>
      </c>
      <c r="I11" s="31">
        <f>SUM(E11*H11)</f>
        <v>0</v>
      </c>
      <c r="J11" s="32"/>
      <c r="K11" s="32"/>
    </row>
    <row r="12" spans="1:11" ht="60.75" customHeight="1" x14ac:dyDescent="0.25">
      <c r="A12" s="21" t="s">
        <v>19</v>
      </c>
      <c r="B12" s="61">
        <v>3735</v>
      </c>
      <c r="C12" s="20" t="s">
        <v>44</v>
      </c>
      <c r="D12" s="19" t="s">
        <v>17</v>
      </c>
      <c r="E12" s="19">
        <v>1200</v>
      </c>
      <c r="F12" s="18"/>
      <c r="G12" s="17"/>
      <c r="H12" s="31">
        <f t="shared" ref="H12:H13" si="0">SUM(F12*G12)/100+F12</f>
        <v>0</v>
      </c>
      <c r="I12" s="31">
        <f t="shared" ref="I12:I13" si="1">SUM(E12*H12)</f>
        <v>0</v>
      </c>
      <c r="J12" s="32"/>
      <c r="K12" s="32"/>
    </row>
    <row r="13" spans="1:11" ht="30" customHeight="1" x14ac:dyDescent="0.25">
      <c r="A13" s="21" t="s">
        <v>20</v>
      </c>
      <c r="B13" s="61">
        <v>3742</v>
      </c>
      <c r="C13" s="20" t="s">
        <v>45</v>
      </c>
      <c r="D13" s="19" t="s">
        <v>16</v>
      </c>
      <c r="E13" s="65">
        <v>8000</v>
      </c>
      <c r="F13" s="18"/>
      <c r="G13" s="17"/>
      <c r="H13" s="31">
        <f t="shared" si="0"/>
        <v>0</v>
      </c>
      <c r="I13" s="31">
        <f t="shared" si="1"/>
        <v>0</v>
      </c>
      <c r="J13" s="32"/>
      <c r="K13" s="32"/>
    </row>
    <row r="14" spans="1:11" ht="30" x14ac:dyDescent="0.25">
      <c r="A14" s="21" t="s">
        <v>21</v>
      </c>
      <c r="B14" s="62">
        <v>3637</v>
      </c>
      <c r="C14" s="20" t="s">
        <v>37</v>
      </c>
      <c r="D14" s="19" t="s">
        <v>17</v>
      </c>
      <c r="E14" s="19">
        <v>20</v>
      </c>
      <c r="F14" s="18"/>
      <c r="G14" s="17"/>
      <c r="H14" s="31">
        <f t="shared" ref="H14:H20" si="2">SUM(F14*G14)/100+F14</f>
        <v>0</v>
      </c>
      <c r="I14" s="31">
        <f t="shared" ref="I14:I20" si="3">SUM(E14*H14)</f>
        <v>0</v>
      </c>
      <c r="J14" s="32"/>
      <c r="K14" s="32"/>
    </row>
    <row r="15" spans="1:11" ht="45" x14ac:dyDescent="0.25">
      <c r="A15" s="21" t="s">
        <v>22</v>
      </c>
      <c r="B15" s="62">
        <v>3429</v>
      </c>
      <c r="C15" s="20" t="s">
        <v>36</v>
      </c>
      <c r="D15" s="19" t="s">
        <v>17</v>
      </c>
      <c r="E15" s="19">
        <v>50</v>
      </c>
      <c r="F15" s="18"/>
      <c r="G15" s="17"/>
      <c r="H15" s="31">
        <f t="shared" si="2"/>
        <v>0</v>
      </c>
      <c r="I15" s="31">
        <f t="shared" si="3"/>
        <v>0</v>
      </c>
      <c r="J15" s="32"/>
      <c r="K15" s="32"/>
    </row>
    <row r="16" spans="1:11" ht="60" x14ac:dyDescent="0.25">
      <c r="A16" s="21" t="s">
        <v>23</v>
      </c>
      <c r="B16" s="62">
        <v>3463</v>
      </c>
      <c r="C16" s="20" t="s">
        <v>35</v>
      </c>
      <c r="D16" s="19" t="s">
        <v>17</v>
      </c>
      <c r="E16" s="19">
        <v>70</v>
      </c>
      <c r="F16" s="18"/>
      <c r="G16" s="17"/>
      <c r="H16" s="31">
        <f t="shared" si="2"/>
        <v>0</v>
      </c>
      <c r="I16" s="31">
        <f t="shared" si="3"/>
        <v>0</v>
      </c>
      <c r="J16" s="32"/>
      <c r="K16" s="32"/>
    </row>
    <row r="17" spans="1:20" ht="60" x14ac:dyDescent="0.25">
      <c r="A17" s="21" t="s">
        <v>24</v>
      </c>
      <c r="B17" s="62">
        <v>3464</v>
      </c>
      <c r="C17" s="20" t="s">
        <v>34</v>
      </c>
      <c r="D17" s="19" t="s">
        <v>17</v>
      </c>
      <c r="E17" s="19">
        <v>200</v>
      </c>
      <c r="F17" s="18"/>
      <c r="G17" s="17"/>
      <c r="H17" s="31">
        <f t="shared" si="2"/>
        <v>0</v>
      </c>
      <c r="I17" s="31">
        <f t="shared" si="3"/>
        <v>0</v>
      </c>
      <c r="J17" s="32"/>
      <c r="K17" s="32"/>
    </row>
    <row r="18" spans="1:20" ht="45" x14ac:dyDescent="0.25">
      <c r="A18" s="21" t="s">
        <v>25</v>
      </c>
      <c r="B18" s="62">
        <v>3154</v>
      </c>
      <c r="C18" s="20" t="s">
        <v>33</v>
      </c>
      <c r="D18" s="19" t="s">
        <v>17</v>
      </c>
      <c r="E18" s="19">
        <v>1350</v>
      </c>
      <c r="F18" s="18"/>
      <c r="G18" s="17"/>
      <c r="H18" s="31">
        <f t="shared" si="2"/>
        <v>0</v>
      </c>
      <c r="I18" s="31">
        <f t="shared" si="3"/>
        <v>0</v>
      </c>
      <c r="J18" s="32"/>
      <c r="K18" s="32"/>
    </row>
    <row r="19" spans="1:20" ht="60" x14ac:dyDescent="0.25">
      <c r="A19" s="21" t="s">
        <v>26</v>
      </c>
      <c r="B19" s="62">
        <v>3413</v>
      </c>
      <c r="C19" s="64" t="s">
        <v>32</v>
      </c>
      <c r="D19" s="19" t="s">
        <v>17</v>
      </c>
      <c r="E19" s="19">
        <v>70</v>
      </c>
      <c r="F19" s="18"/>
      <c r="G19" s="17"/>
      <c r="H19" s="60">
        <f t="shared" si="2"/>
        <v>0</v>
      </c>
      <c r="I19" s="60">
        <f t="shared" si="3"/>
        <v>0</v>
      </c>
      <c r="J19" s="32"/>
      <c r="K19" s="32"/>
    </row>
    <row r="20" spans="1:20" ht="45" x14ac:dyDescent="0.25">
      <c r="A20" s="21" t="s">
        <v>43</v>
      </c>
      <c r="B20" s="61">
        <v>3696</v>
      </c>
      <c r="C20" s="20" t="s">
        <v>31</v>
      </c>
      <c r="D20" s="19" t="s">
        <v>17</v>
      </c>
      <c r="E20" s="19">
        <v>20</v>
      </c>
      <c r="F20" s="18"/>
      <c r="G20" s="17"/>
      <c r="H20" s="31">
        <f t="shared" si="2"/>
        <v>0</v>
      </c>
      <c r="I20" s="31">
        <f t="shared" si="3"/>
        <v>0</v>
      </c>
      <c r="J20" s="32"/>
      <c r="K20" s="32"/>
    </row>
    <row r="21" spans="1:20" x14ac:dyDescent="0.25">
      <c r="A21" s="16"/>
      <c r="B21" s="15"/>
      <c r="C21" s="15"/>
      <c r="D21" s="15"/>
      <c r="E21" s="15"/>
      <c r="F21" s="14"/>
      <c r="G21" s="13"/>
      <c r="H21" s="12" t="s">
        <v>5</v>
      </c>
      <c r="I21" s="66">
        <f>SUM(I11:I20)</f>
        <v>0</v>
      </c>
      <c r="J21" s="51"/>
      <c r="K21" s="51">
        <f>SUM(K11:K20)</f>
        <v>0</v>
      </c>
    </row>
    <row r="22" spans="1:20" x14ac:dyDescent="0.25">
      <c r="A22" s="9"/>
      <c r="B22" s="9"/>
      <c r="C22" s="9"/>
      <c r="D22" s="9"/>
      <c r="E22" s="10"/>
      <c r="F22" s="11"/>
      <c r="G22" s="10"/>
      <c r="H22" s="9"/>
      <c r="I22" s="9"/>
    </row>
    <row r="23" spans="1:20" ht="15.75" x14ac:dyDescent="0.25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1:20" ht="15.75" x14ac:dyDescent="0.25">
      <c r="A24" s="43"/>
      <c r="B24" s="43" t="s">
        <v>4</v>
      </c>
      <c r="C24" s="43"/>
      <c r="D24" s="43"/>
      <c r="E24" s="44"/>
      <c r="F24" s="44"/>
      <c r="G24" s="43"/>
      <c r="H24" s="43"/>
      <c r="I24" s="43"/>
      <c r="J24" s="38"/>
      <c r="K24" s="38"/>
    </row>
    <row r="25" spans="1:20" ht="15.75" x14ac:dyDescent="0.25">
      <c r="A25" s="43"/>
      <c r="B25" s="43" t="s">
        <v>3</v>
      </c>
      <c r="C25" s="45"/>
      <c r="D25" s="43"/>
      <c r="E25" s="44"/>
      <c r="F25" s="44"/>
      <c r="G25" s="43"/>
      <c r="H25" s="43"/>
      <c r="I25" s="43"/>
      <c r="J25" s="38"/>
      <c r="K25" s="38"/>
      <c r="O25" s="9"/>
      <c r="P25" s="9"/>
      <c r="Q25" s="10"/>
      <c r="R25" s="11"/>
      <c r="S25" s="10"/>
      <c r="T25" s="9"/>
    </row>
    <row r="26" spans="1:20" ht="15.75" x14ac:dyDescent="0.25">
      <c r="A26" s="43"/>
      <c r="B26" s="43" t="s">
        <v>2</v>
      </c>
      <c r="C26" s="45"/>
      <c r="D26" s="43"/>
      <c r="E26" s="44"/>
      <c r="F26" s="44"/>
      <c r="G26" s="43"/>
      <c r="H26" s="43"/>
      <c r="I26" s="43"/>
      <c r="J26" s="38"/>
      <c r="K26" s="38"/>
      <c r="N26" s="9"/>
      <c r="O26" s="9"/>
      <c r="P26" s="9"/>
      <c r="Q26" s="10"/>
      <c r="R26" s="11"/>
      <c r="S26" s="10"/>
      <c r="T26" s="9"/>
    </row>
    <row r="27" spans="1:20" ht="15.75" x14ac:dyDescent="0.25">
      <c r="A27" s="43"/>
      <c r="B27" s="43" t="s">
        <v>40</v>
      </c>
      <c r="C27" s="45"/>
      <c r="D27" s="43"/>
      <c r="E27" s="44"/>
      <c r="F27" s="44"/>
      <c r="G27" s="43"/>
      <c r="H27" s="43"/>
      <c r="I27" s="43"/>
      <c r="J27" s="38"/>
      <c r="K27" s="38"/>
      <c r="N27" s="9"/>
      <c r="O27" s="9"/>
      <c r="P27" s="9"/>
      <c r="Q27" s="10"/>
      <c r="R27" s="11"/>
      <c r="S27" s="10"/>
      <c r="T27" s="9"/>
    </row>
    <row r="28" spans="1:20" ht="15.75" x14ac:dyDescent="0.25">
      <c r="A28" s="43"/>
      <c r="B28" s="46"/>
      <c r="C28" s="47"/>
      <c r="D28" s="48"/>
      <c r="E28" s="44"/>
      <c r="F28" s="44"/>
      <c r="G28" s="43"/>
      <c r="H28" s="43"/>
      <c r="I28" s="43"/>
      <c r="J28" s="38"/>
      <c r="K28" s="38"/>
    </row>
    <row r="29" spans="1:20" ht="15.75" x14ac:dyDescent="0.25">
      <c r="A29" s="43"/>
      <c r="B29" s="68" t="s">
        <v>28</v>
      </c>
      <c r="C29" s="68"/>
      <c r="D29" s="48"/>
      <c r="E29" s="44"/>
      <c r="F29" s="44"/>
      <c r="G29" s="43"/>
      <c r="H29" s="43"/>
      <c r="I29" s="43"/>
      <c r="J29" s="38"/>
      <c r="K29" s="38"/>
    </row>
    <row r="30" spans="1:20" ht="15.75" x14ac:dyDescent="0.25">
      <c r="A30" s="43"/>
      <c r="B30" s="46"/>
      <c r="C30" s="47"/>
      <c r="D30" s="48"/>
      <c r="E30" s="44"/>
      <c r="F30" s="44"/>
      <c r="G30" s="43"/>
      <c r="H30" s="43"/>
      <c r="I30" s="43"/>
      <c r="J30" s="38"/>
      <c r="K30" s="38"/>
    </row>
    <row r="31" spans="1:20" ht="15.75" x14ac:dyDescent="0.25">
      <c r="A31" s="42"/>
      <c r="B31" s="42"/>
      <c r="C31" s="42"/>
      <c r="D31" s="42"/>
      <c r="E31" s="49"/>
      <c r="F31" s="36"/>
      <c r="G31" s="49"/>
      <c r="H31" s="42"/>
      <c r="I31" s="42"/>
      <c r="J31" s="38"/>
      <c r="K31" s="38"/>
    </row>
    <row r="32" spans="1:20" ht="15.75" x14ac:dyDescent="0.25">
      <c r="A32" s="42"/>
      <c r="B32" s="34" t="s">
        <v>1</v>
      </c>
      <c r="C32" s="63"/>
      <c r="D32" s="39"/>
      <c r="E32" s="39"/>
      <c r="F32" s="50" t="s">
        <v>0</v>
      </c>
      <c r="G32" s="49"/>
      <c r="H32" s="42"/>
      <c r="I32" s="42"/>
      <c r="J32" s="38"/>
      <c r="K32" s="38"/>
    </row>
    <row r="33" spans="1:11" ht="15.75" x14ac:dyDescent="0.25">
      <c r="A33" s="42"/>
      <c r="B33" s="42"/>
      <c r="C33" s="42"/>
      <c r="D33" s="42"/>
      <c r="E33" s="49"/>
      <c r="F33" s="36"/>
      <c r="G33" s="49"/>
      <c r="H33" s="42"/>
      <c r="I33" s="42"/>
      <c r="J33" s="38"/>
      <c r="K33" s="38"/>
    </row>
    <row r="34" spans="1:11" x14ac:dyDescent="0.25">
      <c r="A34" s="30"/>
      <c r="B34" s="30"/>
      <c r="C34" s="30"/>
      <c r="D34" s="30"/>
      <c r="E34" s="30"/>
      <c r="F34" s="30"/>
      <c r="G34" s="30"/>
      <c r="H34" s="30"/>
      <c r="I34" s="30"/>
    </row>
    <row r="35" spans="1:11" x14ac:dyDescent="0.25">
      <c r="C35" s="8"/>
      <c r="D35" s="7"/>
      <c r="E35" s="6"/>
      <c r="F35" s="5"/>
    </row>
    <row r="36" spans="1:11" x14ac:dyDescent="0.25">
      <c r="C36" s="8"/>
      <c r="D36" s="7"/>
      <c r="E36" s="6"/>
      <c r="F36" s="5"/>
    </row>
    <row r="37" spans="1:11" x14ac:dyDescent="0.25">
      <c r="C37" s="8"/>
      <c r="D37" s="7"/>
      <c r="E37" s="6"/>
      <c r="F37" s="5"/>
    </row>
    <row r="38" spans="1:11" x14ac:dyDescent="0.25">
      <c r="A38"/>
      <c r="C38" s="8"/>
      <c r="D38" s="7"/>
      <c r="E38" s="6"/>
      <c r="F38" s="5"/>
    </row>
    <row r="39" spans="1:11" x14ac:dyDescent="0.25">
      <c r="A39"/>
      <c r="C39" s="8"/>
      <c r="D39" s="7"/>
      <c r="E39" s="6"/>
      <c r="F39" s="5"/>
    </row>
    <row r="40" spans="1:11" x14ac:dyDescent="0.25">
      <c r="A40"/>
      <c r="C40" s="8"/>
      <c r="D40" s="7"/>
      <c r="E40" s="6"/>
      <c r="F40" s="5"/>
    </row>
    <row r="41" spans="1:11" x14ac:dyDescent="0.25">
      <c r="A41"/>
      <c r="C41" s="8"/>
      <c r="D41" s="7"/>
      <c r="E41" s="6"/>
      <c r="F41" s="5"/>
    </row>
    <row r="42" spans="1:11" x14ac:dyDescent="0.25">
      <c r="A42"/>
      <c r="C42" s="8"/>
      <c r="D42" s="7"/>
      <c r="E42" s="6"/>
      <c r="F42" s="5"/>
    </row>
    <row r="43" spans="1:11" x14ac:dyDescent="0.25">
      <c r="A43"/>
      <c r="C43" s="8"/>
      <c r="D43" s="7"/>
      <c r="E43" s="6"/>
      <c r="F43" s="5"/>
    </row>
    <row r="44" spans="1:11" x14ac:dyDescent="0.25">
      <c r="A44"/>
      <c r="C44" s="8"/>
      <c r="D44" s="7"/>
      <c r="E44" s="6"/>
      <c r="F44" s="5"/>
    </row>
    <row r="45" spans="1:11" x14ac:dyDescent="0.25">
      <c r="A45"/>
      <c r="C45" s="8"/>
      <c r="D45" s="7"/>
      <c r="E45" s="6"/>
      <c r="F45" s="5"/>
    </row>
    <row r="46" spans="1:11" x14ac:dyDescent="0.25">
      <c r="A46"/>
      <c r="C46" s="8"/>
      <c r="D46" s="7"/>
      <c r="E46" s="6"/>
      <c r="F46" s="5"/>
    </row>
  </sheetData>
  <mergeCells count="3">
    <mergeCell ref="A6:I6"/>
    <mergeCell ref="B29:C29"/>
    <mergeCell ref="B5:I5"/>
  </mergeCells>
  <phoneticPr fontId="25" type="noConversion"/>
  <pageMargins left="0.25" right="0.25" top="0.75" bottom="0.75" header="0.3" footer="0.3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7FA672F5C6C4469CFFF964A3BCD9E2" ma:contentTypeVersion="11" ma:contentTypeDescription="Ustvari nov dokument." ma:contentTypeScope="" ma:versionID="e9399c38078e317db90fe364101888f1">
  <xsd:schema xmlns:xsd="http://www.w3.org/2001/XMLSchema" xmlns:xs="http://www.w3.org/2001/XMLSchema" xmlns:p="http://schemas.microsoft.com/office/2006/metadata/properties" xmlns:ns3="acbc247d-dcca-45da-a940-3021b4a7b6a1" xmlns:ns4="7ed2a077-56da-4b41-a115-8c67b6df2675" targetNamespace="http://schemas.microsoft.com/office/2006/metadata/properties" ma:root="true" ma:fieldsID="531bb97c4d7d35a443b36df0f37cd0f8" ns3:_="" ns4:_="">
    <xsd:import namespace="acbc247d-dcca-45da-a940-3021b4a7b6a1"/>
    <xsd:import namespace="7ed2a077-56da-4b41-a115-8c67b6df26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c247d-dcca-45da-a940-3021b4a7b6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2a077-56da-4b41-a115-8c67b6df26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70EE00-C7AD-428F-ACE5-974DC51DD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bc247d-dcca-45da-a940-3021b4a7b6a1"/>
    <ds:schemaRef ds:uri="7ed2a077-56da-4b41-a115-8c67b6df26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C78D7E-B3CB-4C94-9C5C-8C425EA1DAF8}">
  <ds:schemaRefs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ed2a077-56da-4b41-a115-8c67b6df2675"/>
    <ds:schemaRef ds:uri="acbc247d-dcca-45da-a940-3021b4a7b6a1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B8D47CE-5DD2-4C70-80FC-1A89C81BF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22.JUHE,OMAKE,DODATKI</vt:lpstr>
      <vt:lpstr>'22.JUHE,OMAKE,DODATKI'!Področje_tiskanja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Friškovec</dc:creator>
  <cp:lastModifiedBy>Katja Magister</cp:lastModifiedBy>
  <cp:lastPrinted>2022-08-19T09:04:26Z</cp:lastPrinted>
  <dcterms:created xsi:type="dcterms:W3CDTF">2019-09-11T08:01:16Z</dcterms:created>
  <dcterms:modified xsi:type="dcterms:W3CDTF">2024-07-09T14:06:13Z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0x0101000B7FA672F5C6C4469CFFF964A3BCD9E2</vt:lpwstr>
  </property>
</Properties>
</file>